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5350" windowHeight="12435" tabRatio="150"/>
  </bookViews>
  <sheets>
    <sheet name="KALKULACE" sheetId="2" r:id="rId1"/>
  </sheets>
  <definedNames>
    <definedName name="_xlnm.Print_Area" localSheetId="0">KALKULACE!$A:$J</definedName>
  </definedNames>
  <calcPr calcId="145621"/>
</workbook>
</file>

<file path=xl/calcChain.xml><?xml version="1.0" encoding="utf-8"?>
<calcChain xmlns="http://schemas.openxmlformats.org/spreadsheetml/2006/main">
  <c r="I37" i="2" l="1"/>
  <c r="J37" i="2" s="1"/>
  <c r="I35" i="2"/>
  <c r="J35" i="2" s="1"/>
  <c r="I33" i="2"/>
  <c r="J33" i="2" s="1"/>
  <c r="I31" i="2"/>
  <c r="J31" i="2" s="1"/>
  <c r="I29" i="2"/>
  <c r="J29" i="2" s="1"/>
  <c r="I27" i="2"/>
  <c r="J27" i="2" s="1"/>
  <c r="I25" i="2"/>
  <c r="J25" i="2" s="1"/>
  <c r="I23" i="2"/>
  <c r="J23" i="2" s="1"/>
  <c r="I21" i="2"/>
  <c r="J21" i="2" s="1"/>
  <c r="I19" i="2"/>
  <c r="J19" i="2" s="1"/>
  <c r="I17" i="2"/>
  <c r="J17" i="2" s="1"/>
  <c r="I15" i="2"/>
  <c r="J15" i="2" s="1"/>
  <c r="I13" i="2"/>
  <c r="J13" i="2" s="1"/>
  <c r="I11" i="2"/>
  <c r="J11" i="2" s="1"/>
  <c r="I9" i="2"/>
  <c r="J9" i="2" s="1"/>
  <c r="I7" i="2"/>
  <c r="J7" i="2" l="1"/>
</calcChain>
</file>

<file path=xl/sharedStrings.xml><?xml version="1.0" encoding="utf-8"?>
<sst xmlns="http://schemas.openxmlformats.org/spreadsheetml/2006/main" count="199" uniqueCount="66">
  <si>
    <t>Celkem bez DPH</t>
  </si>
  <si>
    <t>DPH 21%</t>
  </si>
  <si>
    <t>ks</t>
  </si>
  <si>
    <t>DPH</t>
  </si>
  <si>
    <t>NÁZEV</t>
  </si>
  <si>
    <t>popis</t>
  </si>
  <si>
    <t>cena bez DPH</t>
  </si>
  <si>
    <t>cena celkem s DPH</t>
  </si>
  <si>
    <t>cena celkem bez DPH</t>
  </si>
  <si>
    <t>Celkem s DPH</t>
  </si>
  <si>
    <t>cena celkem
 s DPH</t>
  </si>
  <si>
    <t>1)</t>
  </si>
  <si>
    <t>Stůl pro učitele</t>
  </si>
  <si>
    <t/>
  </si>
  <si>
    <t>21%</t>
  </si>
  <si>
    <t>2)</t>
  </si>
  <si>
    <t>Multimeiální stůl</t>
  </si>
  <si>
    <t>3)</t>
  </si>
  <si>
    <t>Stůl na pokusy pro učitele</t>
  </si>
  <si>
    <t>4)</t>
  </si>
  <si>
    <t>Stůl se dřezem</t>
  </si>
  <si>
    <t>5)</t>
  </si>
  <si>
    <t>Židle pro učitele</t>
  </si>
  <si>
    <t>6)</t>
  </si>
  <si>
    <t>Stůl pro žáky</t>
  </si>
  <si>
    <t>7)</t>
  </si>
  <si>
    <t>Židle pro žáky</t>
  </si>
  <si>
    <t>8)</t>
  </si>
  <si>
    <t>9)</t>
  </si>
  <si>
    <t>Oboustranné laboratorní pracoviště</t>
  </si>
  <si>
    <t>10)</t>
  </si>
  <si>
    <t>Mycí stůl pro žáky</t>
  </si>
  <si>
    <t>11)</t>
  </si>
  <si>
    <t>Židle pro žáky k pracovištím</t>
  </si>
  <si>
    <t>12)</t>
  </si>
  <si>
    <t>Tabule k pracovním stolům</t>
  </si>
  <si>
    <t>13)</t>
  </si>
  <si>
    <t>Tabule s ramenem na hlavní stěnu učebny</t>
  </si>
  <si>
    <t>Tabule TRIPTYCH K 200/120, ČČBČČ, Stojan zvedací, střed tabule bílá keramika, křídla z obou stran bílá keramika se spojovacím materiálem
- Širokoúhlá třídílná magnetická tabule s dvouvrstvým keramickým povrchem nejvyšší kvality e3, vysoce odolným proti mechanickému poškození vypalovaná keramika při 810 stupních, sendvič tabule tl. 22mm
- Rozměr tabule v zavřeném stavu 200x120 cm
- Odkládací hliníková polička 200cm
Zvedací systém: Stojan zvedací AL
- Profesionálně vyvinutá hliníková konstrukce
- Elegantní vzhled stojanu
- Vysoký komfort, tichý a hladký chod
- Snadná montáž a minimální údržba
- Rozměry 160x95m
- Rozsah zdvihu 56cm
- Rameno pro projektor s ultrakrátkou vzdáleností a držákem dotykové jednotky
Umožňuje rozšířní o projektor a snadné dovážení personálem školy pomocí cihel.</t>
  </si>
  <si>
    <t>14)</t>
  </si>
  <si>
    <t>Projektor</t>
  </si>
  <si>
    <t>Dataprojektor</t>
  </si>
  <si>
    <t>Dataprojektor interaktivní 3LCD projektor s dotykovou jednotkou a držákem dotykové jednotky. Ultrakrátká projekce, Nativní rozlišení WXGA 16:10, svítivost 3500 ANSI lm, kontrast 14000:1, integrovaný snímač polohy. Součástí jsou dvě elektronická pera, možnost ovládání dotykem prstu. Životnost lampy až 6000 hodin (eco), Dotyková jednotka pro ovládání až 6ti dotyky zároveň, životnost lampy až 6000 hodin (eco), Easy Interactive Tools – na použití snadný a intuitivní anotační program, EasyMP Monitor – umožňující správu projektorů přes síť LAN, EasyMP Multi PC Projection – určeným pro připojení až 50 zdrojů s jedním projektorem a projekci z až 4 zdrojů současně a EasyMP Network Projection – dovolujícím zasílat různé obrazy z jednoho zdroje na více projektorů současně a to i nezávisle na sobě.</t>
  </si>
  <si>
    <t>15)</t>
  </si>
  <si>
    <t>Ozvučení</t>
  </si>
  <si>
    <t>16)</t>
  </si>
  <si>
    <t>Instalace a zapojení interaktivní sestavy</t>
  </si>
  <si>
    <t>Dopravní a montážní náklady</t>
  </si>
  <si>
    <t>Multimediální stůl</t>
  </si>
  <si>
    <t>Učitelský multimediální stůl pro audio/video techniku a s výklopem pro vizualizér kompakt rezistant o rozměrech š70xh70xv76cm se skládací pracovní deskou z kompaktu rezistant s prostorem pro vizualizer. Spodní část stolu s uzamykatelnými dvířky pro audio/video techniku. Konstrukce jackel 40x20mm, s komaxitovou úpravou. Krytování z laminované dřevotřísky tl. 18mm s olepenými 0,5mm hranami ABS technologií PUR, krycí desky a dvířka chráněny ze všech čtyř stran kovem. 5x zásuvka 230V. Rozvod a instalace médií na místě.</t>
  </si>
  <si>
    <t>Učitelská katedra s přípravou pro výsuvnou klávesnici a skříňku na PC, kompakt rezistant s rozměry š100xh70xv76cm, s přípravou pro skříňku na PC tower a pro výsuv na klávesnici a myš. Jackelová konstrukce 40x20mm s komaxitovou úpravou. Zadní deska a krytování z laminované dřevotřísky tl. 18mm s olepenými 0,5mm ABS hranami technologií PUR, vložená do uzavřené kovové konstrukce, chráněno ze všech čtyř stran. Pracovní deska kompakt rezistant tl. 12mm, hrana ve tvaru bombátka. Skříňka pro PC tower uzamykatelná 30/50/65. Skříňka namontovaná v učitelském nebo žákovském počítačovém stolu, určená pro PC tower. Krytování z laminované dřevotřísky olepené ABS hranou 0,5mm technologií PUR, dvířka jsou uzamykatelná, otevírání 90° olepeny hranou ABS 2,0mm technologií PUR. Výsuv pro klávesnice 70/35. Výsuv pro klávesnici a myš montovaný do počítačových stolů. Rozměr výsuvu je šíře 70cm, hloubka 35cm. Korpus z laminované dřevotřísky tl. 18mm ohraněný hranou ABS 0,5mm technologií PUR, čelní hrana hranou ABS 2,0mm technologií PUR. Přípojný panel pro Notebook - Panel obsahuje HDMI, RJ45, USB, 230V. Zásuvka 230V s přepěťovou ochranou, 3x zásuvka 230V a zásuvka RJ45. Rozvod a instalace médií na místě.</t>
  </si>
  <si>
    <t>Demonstrační učitelské pracoviště, média pod pracovní deskou, konglomerovaný kámen s rozměry š170xh70xv90cm z jackelové konstrukce 40x20mm s komaxitovou úpravou. Bok stolu a krytování rozvodů médií z laminované dřevotřísky tl. 18mm s olepenými hranami ABS 0,5mm technologií PUR. Desky vloženy do uzavření kovové konstrukce, chráněny ze všech čtyř stran. Pracovní deska s uzamykatelným výklopem pro média konglomerovaný kámen tl. 20mm. Médiový prostor do učitelského stolu s výklopnou a zásuvnou uzamykatelnou klapačkou - Korpus z laminované dřevotřísky tl. 18mm, ložiskový výsuv pro zásuvnou část pracovní desky, uzamykatelnou, ohraněno hranou ABS 2,0mm technologií PUR.   Elektropanel pro učitele - 1xSS, 1xST, 2x230V - Elektropanel obsahuje 2 zásuvky 230V s klapkou, 1 pár zdířek stejnosměrného proudu a 1 pár zdířek střídavého proudu 0-24V..   Skříňka do učitelského stolu se zásuvkou a dvířky - rozměr š58xh40xv84cm. Korpus z laminované dřevotřísky tl. 18mm olepený 0,5mm ABS hranou technologií PUR, v horní části s uzamykatelnou zásuvkou na plnovýsuvech a ve spodní části s prostorem na pomůcky s uzamykatelnými dvířky. Dvířka a čelo zásuvky olepené 2mm ABS hranou technologií PUR. Jedna přestavitelná polička. Sokl se stavitelnýma nožičkama. Skříňka do učitelského stolu pro školní zdroj - Korpus a zásuvka z laminované dřevotřísky tl. 18mm, olepené 0,5mm ABS hranou technologií PUR, s uzamykatelnou zásuvkou pro školní zdroj s plynulou regulací 0-24V a ve spodní části prostorem na pomůcky s uzamykatelnými dvířky. Čelo zásuvky a dvířka olepeny 2mm ABS hranou technologií PUR. Školní zdroj s plynulou regulací napětí 0-24V stejnosměrného a střídavého proudu - Plynulá regulace napětí 0-24V pro střídavý a stejnosměrný proud s ukazatelem nastaveného napětí a odebíraného proudu. Samostatně zapínaný okruh pro učitelské pracoviště a samostatně zapínaný okruh pro žákovské pracoviště. Výstup chráněn jištěním.
* Tento zdroj umožňuje plynule nastavit jakékoliv napětí v rozsahu 0-24V.
** Při zapojení všech obvodů při pokusech a kolísání napětí ve veřejné síti je tímto zdrojem s plynulou regulací možno navolit přesné požadované napětí (u jiných zdrojů se skokovou regulací není možné přesné napětí navolit).  Skříňka v demonstačním pracovišti na P-B bombu uzamykatelná - Skříňka namontovaná v učitelském demonstračním pracovišti určená pro umístění propan-butanovou láhev 10l. Krytování z laminované dřevotřísky tl. 18mm olepené 0,5mm ABS hranou technologií PUR; vnitřní prostor je vyplechován a skříňka je osazena větracími mřížkami. Dvířka z laminované dřevotřísky tl. 18mm olepené 2mm ABS hranou technologií PUR jsou uzamykatelná. P-B bomba 10kg. Plynový jednokohout - Plynový jednokohout z chromu, obsahuje jednu pozici na napojení kahanu.. Plynový kahan pro P-B velký 2500W, s hadičkou - Velký plynový kahan určený pro P-B s hadičkou. Položka obsahuje práci spojenou s napojením kahanu na vývod plynu v pracovišti a seřízením. Délka hadice je 1,15m. Příkon 0,080m3/h, jmenovitý
tepelný výkon 2500W. Revize plynu. Revize eletriky. Rozvod a instalace médií na místě.</t>
  </si>
  <si>
    <t>Mycí učitelské pracoviště pro spodní umístění dřezu a pákové baterie, levé konglomerovaný kámen s rozměry š50xh70xv90cm z jackelové konstrukce 40x20mms komaxitovou úpravou. Krytování rozvodů médií z laminované dřevotřísky tl. 18mm s olepenými hranami ABS 0,5mm technologií PUR s uzamykatelnými dvířky. Desky vloženy do uzavřené kovové konstrukce, chráněny ze všech čtyř stran. Pracovní deska s přípravou pro spodní osazení dřezu, baterii a ramínko konglomerovaný kámen tl. 20mm. Dřez kameninový bílý 45x45cm - Položka obsahuje chemicky odolný kameninový dřez 45x45cm s vyspádovaným dnem a příslušenstvím ke dřezu.  Baterie páková stojánková. Výtoková armatura nerez vysoká s nátrubkem - Armatura s neotočným ramenem s jedním kohoutem a nátrubkem průměr 8mm na studenou vodu, vhodný k nasazení hadičky a vývěvy. Armatura z nerezavějící oceli s komaxitovou úpravou. Hadička není zahrnuta v ceně. Rozvod a instalace médií na místě.</t>
  </si>
  <si>
    <t>Učitelská otočná židle na kolečkách s područkami, nosnost 130kg, základní synchronní mechanismus, několikanásobná aretace, nastavení síly protiváhy, výškové nastavení opěráku mechanismem up-down, moderní pyramidová báze, čalounění ze studené pěny, tzv. moulded foam, možnost mechanismu SL k nastavení hloubky sedáku, možnost mechanismu s nastavením úhlu a hloubky sedáku TL, dále bederní regulovatelné opěrky LAS, volitelné područky, kolečka O 65 mm, nosnost 130 kg. Celková výška 96,5-116cm, hloubka sedáku 46-52cm, výška sedáku 43-55cm, šířka 63cm. Záruka 60 měsíců.</t>
  </si>
  <si>
    <t>Žákovské pracoviště, média pod pracovní deskou, trojmístné, čelo 1/2 s rozměry š180xh60xv76cm z jackelové konstrukce 40x20mm s komaxitovou úpravou. Záda stolu do 1/2 výšky, krytování rozvodů médií z laminované dřevotřísky tl. 18mm, s olepenými hranami ABS 0,5mm technologií PUR, záda vložená do uzavřené kovové konstrukce chráněná ze všech čtyř stran kovem. Pracovní deska s uzamykatelným výklopem s prostorem pro média kompakt rezistant tl. 12mm, hrany ve tvaru bombátka. Elektropanel pro žáka - 1xSS, 1xST, 1x230V - Elektropanel obsahuje 1 zásuvku 230V s klapkou, 1 pár zdířek stejnosměrného proudu a 1 pár zdířek střídavého proudu. Rozvod a instalace méií na místě.</t>
  </si>
  <si>
    <t>Židle s plastovým šálovým sedákem, na kovové podnoži, s kluzáky, ergonomické pružné sezení, na kovové podnoži, s kluzáky, ergonomické pružné sezení. Pohodlné ergonomické sezení na 3D tvarovaném šálovém sedáku, hygienický a omyvatelný, vzduchový polstr sedáku, stohovatelné, umožňuje sedět oboustranně, vyrobený z recyklovatelných plastů.</t>
  </si>
  <si>
    <t>Židle prožáky</t>
  </si>
  <si>
    <t>Laboratorní žákovské pracoviště oboustranné s rozměry š120xh140xv90cm z jackelové konstrukce 40x20mm s komaxitovou úpravou. Krytování boků stolu a rozvodů médií z laminované dřevotřísky tl. 18mm s olepenými hranami ABS 0,5mm technologií PUR, desky vloženy do uzavřené kovové konstrukce, chráněny ze všech čtyř stran. Pracovní deska s pracovní deskou kompakt rezistant tl. 12mm, hrana ve tvaru bombátka. 4x Laboratorní médiový sloup zkosený kovový pro osazení médii. Médiový sloup pro montáž na laboratorní stůl s rozměry š14,5xh29xv60cm z jackelové 40x20mm a plechové konstrukce s komaxitovou úpravou. V každém sloupku je osazena 1x zásuvka 230V (celkem ve stole 4x zásuvky 230V).  Police jednopatrová na laboratorní pracoviště ke sloupkům, pracovní deska kompakt rezistant - jednopatrová police na laboratorní stůl s rozměry š180xh58xv40cm z jackelové konstrukce 40x20mm s komaxitovou úpravou. Pracovní deska kompakt rezistant tl. 12mm s hranami ve tvaru bombátka. 2x Zářivkové svítidlo Svítidlo. 4x Skříňka se zásuvkou a dvířky - Rozměr š58xh40xv84cm. Korpus z laminované dřevotřísky tl. 18mm olepený 0,5mm ABS hranou technologií PUR, v horní části s uzamykatelnou zásuvkou na plnovýsuvech a ve spodní části s prostorem na pomůcky s uzamykatelnými dvířky. Dvířka a čelo zásuvky olepené 2mm ABS hranou technologií PUR. Jedna přestavitelná polička. Sokl se stavitelnýma nožičkama. 2x Vpusť nerezová pr.110 vč. Montáže + 2x Výtokové ramínko s nátrubkem - Ramínko s neotočným ramenem z nerez oceli opatřené komaxitem, s jedním kohoutem a nátrubkem průměr 8mm na studenou vodu, vhodný k nasazení hadičky a vývěvy. Hadička není zahrnuta v ceně.  Rozvod a instalace méií na místě.</t>
  </si>
  <si>
    <t>Mycí stůl k laboratorním pracovištím</t>
  </si>
  <si>
    <t>Žákovský laboratorní mycí stůl s rozměry š50xh70xv90cm z jackelové konstrukce 40x20mm s komaxitovou úpravou. Krytování rozvodů médií z laminované dřevotřísky tl. 18mm vložené do uzavřené kovové konstrukce chráněné ze všech čtyř stran s olepenými hranami ABS 0,5mm technologií PUR. Pracovní deska kompakt rezistant tl. 12mm. Příprava pro spodní osazení dřezů. Dřez kameninový bílý 45x45cm - položka obsahuje chemicky odolný kameninový dřez 45x45cm s vyspádovaným dnem. Baterie páková stojánková</t>
  </si>
  <si>
    <t>Židle pro žáky laboratornímu pracovišti</t>
  </si>
  <si>
    <t>Jednoduchá pracovní židle bez opěráku s  polyuretanovým kulatým sedákem. Plynový vysoký chromovaný píst, ocelový chromový kříž s aretačním kruhem pro nohy a kluzáky. Nosnost 100kg, výška sedáku 56-82cm</t>
  </si>
  <si>
    <t>Keramická magnetická tabule 2x1,2m pro fix, bílá, obdélníková magnetická pro popis fixou, povrch bílá dvouvrstvá keramika P3,vypalovaná při 810°C,  rám tabule z eloxovaného hliníku v přírodním odstínu, plastové rohy.</t>
  </si>
  <si>
    <t>Tabule s amenem na hlavní stěnu učebny</t>
  </si>
  <si>
    <t>Reproduktory, včetně držáků. Aktivní stereo repro 60 W (RMS), 50-20K Hz, 2x RCA, 3,5mm vstup , dřevěné, ovládání na repro, včetně držáků na stěnu.</t>
  </si>
  <si>
    <r>
      <t xml:space="preserve">Učebna Fyziky - Chemie - </t>
    </r>
    <r>
      <rPr>
        <u/>
        <sz val="16"/>
        <color rgb="FFC00000"/>
        <rFont val="Arial"/>
        <family val="2"/>
        <charset val="238"/>
      </rPr>
      <t>ZŠ Strž</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</si>
</sst>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Kč&quot;"/>
  </numFmts>
  <fonts count="11" x14ac:knownFonts="1">
    <font>
      <sz val="10"/>
      <color indexed="8"/>
      <name val="Arial"/>
      <charset val="238"/>
    </font>
    <font>
      <sz val="15"/>
      <color indexed="8"/>
      <name val="Arial"/>
      <family val="2"/>
      <charset val="238"/>
    </font>
    <font>
      <sz val="14"/>
      <color rgb="FFC00000"/>
      <name val="Arial"/>
      <family val="2"/>
      <charset val="238"/>
    </font>
    <font>
      <sz val="14"/>
      <color indexed="8"/>
      <name val="Arial"/>
      <family val="2"/>
      <charset val="238"/>
    </font>
    <font>
      <sz val="16"/>
      <color rgb="FFC00000"/>
      <name val="Arial"/>
      <family val="2"/>
      <charset val="238"/>
    </font>
    <font>
      <sz val="10"/>
      <color rgb="FFC00000"/>
      <name val="Arial"/>
      <family val="2"/>
      <charset val="238"/>
    </font>
    <font>
      <sz val="15"/>
      <color rgb="FFC00000"/>
      <name val="Arial"/>
      <family val="2"/>
      <charset val="238"/>
    </font>
    <font>
      <sz val="10"/>
      <color theme="1" tint="0.34998626667073579"/>
      <name val="Arial"/>
      <family val="2"/>
      <charset val="238"/>
    </font>
    <font>
      <sz val="12"/>
      <color rgb="FFC00000"/>
      <name val="Arial"/>
      <family val="2"/>
      <charset val="238"/>
    </font>
    <font>
      <sz val="10"/>
      <color indexed="8"/>
      <name val="Arial"/>
      <family val="2"/>
      <charset val="238"/>
    </font>
    <font>
      <u/>
      <sz val="16"/>
      <color rgb="FFC00000"/>
      <name val="Arial"/>
      <family val="2"/>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theme="0" tint="-0.14993743705557422"/>
      </bottom>
      <diagonal/>
    </border>
    <border>
      <left/>
      <right/>
      <top style="thin">
        <color theme="0" tint="-0.14993743705557422"/>
      </top>
      <bottom style="thin">
        <color theme="0" tint="-0.14993743705557422"/>
      </bottom>
      <diagonal/>
    </border>
    <border>
      <left/>
      <right/>
      <top style="thin">
        <color theme="1" tint="0.34998626667073579"/>
      </top>
      <bottom/>
      <diagonal/>
    </border>
    <border>
      <left/>
      <right/>
      <top/>
      <bottom style="thin">
        <color theme="1" tint="0.34998626667073579"/>
      </bottom>
      <diagonal/>
    </border>
  </borders>
  <cellStyleXfs count="1">
    <xf numFmtId="0" fontId="0" fillId="0" borderId="0"/>
  </cellStyleXfs>
  <cellXfs count="38">
    <xf numFmtId="0" fontId="0" fillId="0" borderId="0" xfId="0"/>
    <xf numFmtId="0" fontId="1" fillId="2" borderId="0" xfId="0" applyFont="1" applyFill="1"/>
    <xf numFmtId="0" fontId="0" fillId="2" borderId="0" xfId="0" applyFill="1" applyAlignment="1">
      <alignment horizontal="left" vertical="top" wrapText="1"/>
    </xf>
    <xf numFmtId="0" fontId="0" fillId="2" borderId="0" xfId="0" applyFill="1"/>
    <xf numFmtId="0" fontId="3" fillId="2" borderId="0" xfId="0" applyFont="1" applyFill="1" applyAlignment="1">
      <alignment horizontal="left" vertical="center"/>
    </xf>
    <xf numFmtId="0" fontId="2" fillId="2" borderId="0" xfId="0" applyFont="1" applyFill="1" applyAlignment="1">
      <alignment horizontal="left" vertical="center"/>
    </xf>
    <xf numFmtId="0" fontId="4" fillId="2" borderId="0" xfId="0" applyFont="1" applyFill="1" applyAlignment="1">
      <alignment horizontal="left" vertical="center"/>
    </xf>
    <xf numFmtId="0" fontId="1" fillId="2" borderId="0" xfId="0" applyFont="1" applyFill="1" applyAlignment="1">
      <alignment horizontal="left" vertical="top" wrapText="1"/>
    </xf>
    <xf numFmtId="0" fontId="1" fillId="2" borderId="0" xfId="0" applyFont="1" applyFill="1" applyAlignment="1">
      <alignment horizontal="center" vertical="top"/>
    </xf>
    <xf numFmtId="0" fontId="0" fillId="2" borderId="2" xfId="0" applyFill="1" applyBorder="1" applyAlignment="1">
      <alignment horizontal="left" vertical="top" wrapText="1"/>
    </xf>
    <xf numFmtId="0" fontId="0" fillId="2" borderId="2" xfId="0" applyFill="1" applyBorder="1" applyAlignment="1">
      <alignment horizontal="center" vertical="top"/>
    </xf>
    <xf numFmtId="0" fontId="6" fillId="2" borderId="0" xfId="0" applyFont="1" applyFill="1" applyAlignment="1">
      <alignment horizontal="left" vertical="center"/>
    </xf>
    <xf numFmtId="0" fontId="5" fillId="2" borderId="0" xfId="0" applyFont="1" applyFill="1" applyAlignment="1">
      <alignment horizontal="left" vertical="center"/>
    </xf>
    <xf numFmtId="0" fontId="7" fillId="2" borderId="0" xfId="0" applyFont="1" applyFill="1" applyAlignment="1">
      <alignment horizontal="center" wrapText="1"/>
    </xf>
    <xf numFmtId="0" fontId="4" fillId="2" borderId="3" xfId="0" applyFont="1" applyFill="1" applyBorder="1" applyAlignment="1">
      <alignment horizontal="left" vertical="center" indent="1"/>
    </xf>
    <xf numFmtId="0" fontId="4" fillId="2" borderId="0" xfId="0" applyFont="1" applyFill="1" applyBorder="1" applyAlignment="1">
      <alignment horizontal="left" vertical="center" indent="1"/>
    </xf>
    <xf numFmtId="0" fontId="4" fillId="2" borderId="4" xfId="0" applyFont="1" applyFill="1" applyBorder="1" applyAlignment="1">
      <alignment horizontal="left" vertical="center" indent="1"/>
    </xf>
    <xf numFmtId="4" fontId="7" fillId="2" borderId="0" xfId="0" applyNumberFormat="1" applyFont="1" applyFill="1" applyAlignment="1">
      <alignment horizontal="center" wrapText="1"/>
    </xf>
    <xf numFmtId="4" fontId="0" fillId="2" borderId="2" xfId="0" applyNumberFormat="1" applyFill="1" applyBorder="1" applyAlignment="1">
      <alignment horizontal="right" vertical="top"/>
    </xf>
    <xf numFmtId="164" fontId="6" fillId="2" borderId="0" xfId="0" applyNumberFormat="1" applyFont="1" applyFill="1" applyBorder="1" applyAlignment="1">
      <alignment horizontal="right" vertical="center"/>
    </xf>
    <xf numFmtId="9" fontId="0" fillId="2" borderId="2" xfId="0" applyNumberFormat="1" applyFill="1" applyBorder="1" applyAlignment="1">
      <alignment horizontal="center" vertical="top"/>
    </xf>
    <xf numFmtId="0" fontId="4" fillId="2" borderId="1" xfId="0" applyFont="1" applyFill="1" applyBorder="1" applyAlignment="1">
      <alignment horizontal="left" vertical="top"/>
    </xf>
    <xf numFmtId="0" fontId="2" fillId="2" borderId="2" xfId="0" applyFont="1" applyFill="1" applyBorder="1" applyAlignment="1">
      <alignment horizontal="left" vertical="top"/>
    </xf>
    <xf numFmtId="0" fontId="8" fillId="2" borderId="0" xfId="0" applyFont="1" applyFill="1" applyAlignment="1">
      <alignment horizontal="center" wrapText="1"/>
    </xf>
    <xf numFmtId="0" fontId="9" fillId="2" borderId="0" xfId="0" applyFont="1" applyFill="1"/>
    <xf numFmtId="0" fontId="4" fillId="2"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applyFont="1" applyFill="1" applyAlignment="1">
      <alignment wrapText="1"/>
    </xf>
    <xf numFmtId="0" fontId="1" fillId="2" borderId="0" xfId="0" applyFont="1" applyFill="1" applyAlignment="1">
      <alignment wrapText="1"/>
    </xf>
    <xf numFmtId="0" fontId="9" fillId="2" borderId="0" xfId="0" applyFont="1" applyFill="1" applyAlignment="1">
      <alignment horizontal="right"/>
    </xf>
    <xf numFmtId="0" fontId="9" fillId="2" borderId="0" xfId="0" applyFont="1" applyFill="1" applyAlignment="1">
      <alignment horizontal="right" wrapText="1"/>
    </xf>
    <xf numFmtId="0" fontId="1" fillId="2" borderId="0" xfId="0" applyFont="1" applyFill="1" applyBorder="1"/>
    <xf numFmtId="0" fontId="1" fillId="2" borderId="3" xfId="0" applyFont="1" applyFill="1" applyBorder="1"/>
    <xf numFmtId="0" fontId="1" fillId="2" borderId="4" xfId="0" applyFont="1" applyFill="1" applyBorder="1"/>
    <xf numFmtId="2" fontId="2" fillId="2" borderId="1" xfId="0" applyNumberFormat="1" applyFont="1" applyFill="1" applyBorder="1" applyAlignment="1">
      <alignment horizontal="right" vertical="top"/>
    </xf>
    <xf numFmtId="164" fontId="6" fillId="2" borderId="3" xfId="0" applyNumberFormat="1" applyFont="1" applyFill="1" applyBorder="1" applyAlignment="1">
      <alignment horizontal="right" vertical="center"/>
    </xf>
    <xf numFmtId="164" fontId="6" fillId="2" borderId="0" xfId="0" applyNumberFormat="1" applyFont="1" applyFill="1" applyBorder="1" applyAlignment="1">
      <alignment horizontal="right" vertical="center"/>
    </xf>
    <xf numFmtId="164" fontId="6" fillId="2" borderId="4" xfId="0" applyNumberFormat="1" applyFont="1" applyFill="1" applyBorder="1" applyAlignment="1">
      <alignment horizontal="right" vertical="center"/>
    </xf>
  </cellXfs>
  <cellStyles count="1">
    <cellStyle name="Normální" xfId="0" builtinId="0"/>
  </cellStyles>
  <dxfs count="10">
    <dxf>
      <font>
        <color theme="0" tint="-0.14996795556505021"/>
      </font>
    </dxf>
    <dxf>
      <border>
        <top style="thin">
          <color theme="0" tint="-0.499984740745262"/>
        </top>
        <vertical/>
        <horizontal/>
      </border>
    </dxf>
    <dxf>
      <font>
        <color theme="0" tint="-0.14996795556505021"/>
      </font>
    </dxf>
    <dxf>
      <border>
        <top style="thin">
          <color theme="0" tint="-0.499984740745262"/>
        </top>
        <vertical/>
        <horizontal/>
      </border>
    </dxf>
    <dxf>
      <font>
        <color theme="0" tint="-0.14996795556505021"/>
      </font>
    </dxf>
    <dxf>
      <border>
        <top style="thin">
          <color theme="0" tint="-0.499984740745262"/>
        </top>
        <vertical/>
        <horizontal/>
      </border>
    </dxf>
    <dxf>
      <font>
        <color theme="0" tint="-0.14996795556505021"/>
      </font>
    </dxf>
    <dxf>
      <border>
        <top style="thin">
          <color theme="0" tint="-0.499984740745262"/>
        </top>
        <vertical/>
        <horizontal/>
      </border>
    </dxf>
    <dxf>
      <font>
        <color theme="0" tint="-0.14996795556505021"/>
      </font>
    </dxf>
    <dxf>
      <border>
        <top style="thin">
          <color theme="0" tint="-0.499984740745262"/>
        </top>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8"/>
  <sheetViews>
    <sheetView tabSelected="1" topLeftCell="E1" workbookViewId="0">
      <selection activeCell="I4" sqref="I4:J4"/>
    </sheetView>
  </sheetViews>
  <sheetFormatPr defaultRowHeight="20.25" x14ac:dyDescent="0.2"/>
  <cols>
    <col min="1" max="1" width="5.7109375" style="6" customWidth="1"/>
    <col min="2" max="2" width="5.5703125" style="5" customWidth="1"/>
    <col min="3" max="3" width="31.140625" style="5" customWidth="1"/>
    <col min="4" max="4" width="40.85546875" style="2" customWidth="1"/>
    <col min="5" max="5" width="108.140625" style="2" customWidth="1"/>
    <col min="7" max="7" width="11.5703125" customWidth="1"/>
    <col min="9" max="9" width="13.28515625" customWidth="1"/>
    <col min="10" max="10" width="22.7109375" style="12" customWidth="1"/>
    <col min="11" max="19" width="8.42578125" style="29" hidden="1" customWidth="1"/>
    <col min="20" max="20" width="8.42578125" style="24" customWidth="1"/>
    <col min="21" max="22" width="9.140625" style="24"/>
    <col min="23" max="16384" width="9.140625" style="3"/>
  </cols>
  <sheetData>
    <row r="1" spans="1:22" s="1" customFormat="1" ht="37.5" customHeight="1" x14ac:dyDescent="0.25">
      <c r="A1" s="6" t="s">
        <v>65</v>
      </c>
      <c r="B1" s="4"/>
      <c r="C1" s="4"/>
      <c r="D1" s="7"/>
      <c r="E1" s="7"/>
      <c r="G1" s="8"/>
      <c r="H1" s="8"/>
      <c r="I1" s="8"/>
      <c r="J1" s="11"/>
      <c r="K1" s="29"/>
      <c r="L1" s="29"/>
      <c r="M1" s="29"/>
      <c r="N1" s="29"/>
      <c r="O1" s="29"/>
      <c r="P1" s="29"/>
      <c r="Q1" s="29"/>
      <c r="R1" s="29"/>
      <c r="S1" s="29"/>
      <c r="T1" s="24"/>
      <c r="U1" s="24"/>
      <c r="V1" s="24"/>
    </row>
    <row r="2" spans="1:22" s="1" customFormat="1" x14ac:dyDescent="0.25">
      <c r="A2" s="6"/>
      <c r="B2" s="4"/>
      <c r="C2" s="4"/>
      <c r="D2" s="7"/>
      <c r="E2" s="6"/>
      <c r="F2" s="14" t="s">
        <v>0</v>
      </c>
      <c r="G2" s="32"/>
      <c r="H2" s="32"/>
      <c r="I2" s="35"/>
      <c r="J2" s="35"/>
      <c r="K2" s="29"/>
      <c r="L2" s="29"/>
      <c r="M2" s="29"/>
      <c r="N2" s="29"/>
      <c r="O2" s="29"/>
      <c r="P2" s="29"/>
      <c r="Q2" s="29"/>
      <c r="R2" s="29"/>
      <c r="S2" s="29"/>
      <c r="T2" s="24"/>
      <c r="U2" s="24"/>
      <c r="V2" s="24"/>
    </row>
    <row r="3" spans="1:22" s="1" customFormat="1" x14ac:dyDescent="0.25">
      <c r="A3" s="6"/>
      <c r="B3" s="4"/>
      <c r="C3" s="4"/>
      <c r="D3" s="7"/>
      <c r="E3" s="6"/>
      <c r="F3" s="15" t="s">
        <v>1</v>
      </c>
      <c r="G3" s="31"/>
      <c r="H3" s="31"/>
      <c r="I3" s="36"/>
      <c r="J3" s="36"/>
      <c r="K3" s="29"/>
      <c r="L3" s="29"/>
      <c r="M3" s="29"/>
      <c r="N3" s="29"/>
      <c r="O3" s="29"/>
      <c r="P3" s="29"/>
      <c r="Q3" s="29"/>
      <c r="R3" s="29"/>
      <c r="S3" s="29"/>
      <c r="T3" s="24"/>
      <c r="U3" s="24"/>
      <c r="V3" s="24"/>
    </row>
    <row r="4" spans="1:22" s="1" customFormat="1" x14ac:dyDescent="0.25">
      <c r="A4" s="6"/>
      <c r="B4" s="4"/>
      <c r="C4" s="4"/>
      <c r="D4" s="7"/>
      <c r="E4" s="6"/>
      <c r="F4" s="16" t="s">
        <v>9</v>
      </c>
      <c r="G4" s="33"/>
      <c r="H4" s="33"/>
      <c r="I4" s="37"/>
      <c r="J4" s="37"/>
      <c r="K4" s="29"/>
      <c r="L4" s="29"/>
      <c r="M4" s="29"/>
      <c r="N4" s="29"/>
      <c r="O4" s="29"/>
      <c r="P4" s="29"/>
      <c r="Q4" s="29"/>
      <c r="R4" s="29"/>
      <c r="S4" s="29"/>
      <c r="T4" s="24"/>
      <c r="U4" s="24"/>
      <c r="V4" s="24"/>
    </row>
    <row r="5" spans="1:22" s="1" customFormat="1" x14ac:dyDescent="0.25">
      <c r="A5" s="6"/>
      <c r="B5" s="4"/>
      <c r="C5" s="4"/>
      <c r="D5" s="7"/>
      <c r="E5" s="6"/>
      <c r="J5" s="19"/>
      <c r="K5" s="29"/>
      <c r="L5" s="29"/>
      <c r="M5" s="29"/>
      <c r="N5" s="29"/>
      <c r="O5" s="29"/>
      <c r="P5" s="29"/>
      <c r="Q5" s="29"/>
      <c r="R5" s="29"/>
      <c r="S5" s="29"/>
      <c r="T5" s="24"/>
      <c r="U5" s="24"/>
      <c r="V5" s="24"/>
    </row>
    <row r="6" spans="1:22" s="28" customFormat="1" ht="39" x14ac:dyDescent="0.25">
      <c r="A6" s="25"/>
      <c r="B6" s="26"/>
      <c r="C6" s="26"/>
      <c r="D6" s="13" t="s">
        <v>4</v>
      </c>
      <c r="E6" s="13" t="s">
        <v>5</v>
      </c>
      <c r="F6" s="13" t="s">
        <v>2</v>
      </c>
      <c r="G6" s="17" t="s">
        <v>6</v>
      </c>
      <c r="H6" s="13" t="s">
        <v>3</v>
      </c>
      <c r="I6" s="17" t="s">
        <v>8</v>
      </c>
      <c r="J6" s="23" t="s">
        <v>10</v>
      </c>
      <c r="K6" s="30"/>
      <c r="L6" s="30"/>
      <c r="M6" s="30"/>
      <c r="N6" s="30"/>
      <c r="O6" s="30" t="s">
        <v>2</v>
      </c>
      <c r="P6" s="30" t="s">
        <v>6</v>
      </c>
      <c r="Q6" s="30" t="s">
        <v>3</v>
      </c>
      <c r="R6" s="30" t="s">
        <v>8</v>
      </c>
      <c r="S6" s="30" t="s">
        <v>7</v>
      </c>
      <c r="T6" s="27"/>
      <c r="U6" s="27"/>
      <c r="V6" s="27"/>
    </row>
    <row r="7" spans="1:22" x14ac:dyDescent="0.2">
      <c r="A7" s="21" t="s">
        <v>11</v>
      </c>
      <c r="B7" s="22" t="s">
        <v>12</v>
      </c>
      <c r="C7" s="9"/>
      <c r="D7" s="9"/>
      <c r="E7" s="9" t="s">
        <v>13</v>
      </c>
      <c r="F7" s="10">
        <v>1</v>
      </c>
      <c r="G7" s="18"/>
      <c r="H7" s="20">
        <v>0.21</v>
      </c>
      <c r="I7" s="18">
        <f>G7*F7</f>
        <v>0</v>
      </c>
      <c r="J7" s="34">
        <f>I7*1.21</f>
        <v>0</v>
      </c>
      <c r="K7" s="29">
        <v>22670</v>
      </c>
      <c r="L7" s="29">
        <v>27430.700000000004</v>
      </c>
      <c r="N7" s="29">
        <v>1</v>
      </c>
    </row>
    <row r="8" spans="1:22" ht="140.25" x14ac:dyDescent="0.2">
      <c r="A8" s="21" t="s">
        <v>13</v>
      </c>
      <c r="B8" s="22"/>
      <c r="C8" s="9"/>
      <c r="D8" s="9" t="s">
        <v>12</v>
      </c>
      <c r="E8" s="9" t="s">
        <v>50</v>
      </c>
      <c r="F8" s="10"/>
      <c r="G8" s="18" t="s">
        <v>13</v>
      </c>
      <c r="H8" s="20" t="s">
        <v>13</v>
      </c>
      <c r="I8" s="18" t="s">
        <v>13</v>
      </c>
      <c r="J8" s="34" t="s">
        <v>13</v>
      </c>
      <c r="M8" s="29">
        <v>1</v>
      </c>
      <c r="O8" s="29">
        <v>1</v>
      </c>
      <c r="P8" s="29">
        <v>8410</v>
      </c>
      <c r="Q8" s="29" t="s">
        <v>14</v>
      </c>
      <c r="R8" s="29">
        <v>8410</v>
      </c>
      <c r="S8" s="29">
        <v>10176.1</v>
      </c>
    </row>
    <row r="9" spans="1:22" x14ac:dyDescent="0.2">
      <c r="A9" s="21" t="s">
        <v>15</v>
      </c>
      <c r="B9" s="22" t="s">
        <v>16</v>
      </c>
      <c r="C9" s="9"/>
      <c r="D9" s="9"/>
      <c r="E9" s="9" t="s">
        <v>13</v>
      </c>
      <c r="F9" s="10">
        <v>1</v>
      </c>
      <c r="G9" s="18"/>
      <c r="H9" s="20">
        <v>0.21</v>
      </c>
      <c r="I9" s="18">
        <f>G9*F9</f>
        <v>0</v>
      </c>
      <c r="J9" s="34">
        <f>I9*1.21</f>
        <v>0</v>
      </c>
      <c r="K9" s="29">
        <v>19300</v>
      </c>
      <c r="L9" s="29">
        <v>23353</v>
      </c>
      <c r="N9" s="29">
        <v>2</v>
      </c>
    </row>
    <row r="10" spans="1:22" ht="63.75" x14ac:dyDescent="0.2">
      <c r="A10" s="21" t="s">
        <v>13</v>
      </c>
      <c r="B10" s="22"/>
      <c r="C10" s="9"/>
      <c r="D10" s="9" t="s">
        <v>48</v>
      </c>
      <c r="E10" s="9" t="s">
        <v>49</v>
      </c>
      <c r="F10" s="10"/>
      <c r="G10" s="18" t="s">
        <v>13</v>
      </c>
      <c r="H10" s="20" t="s">
        <v>13</v>
      </c>
      <c r="I10" s="18" t="s">
        <v>13</v>
      </c>
      <c r="J10" s="34" t="s">
        <v>13</v>
      </c>
      <c r="M10" s="29">
        <v>2</v>
      </c>
      <c r="O10" s="29">
        <v>1</v>
      </c>
      <c r="P10" s="29">
        <v>12910</v>
      </c>
      <c r="Q10" s="29" t="s">
        <v>14</v>
      </c>
      <c r="R10" s="29">
        <v>12910</v>
      </c>
      <c r="S10" s="29">
        <v>15621.1</v>
      </c>
    </row>
    <row r="11" spans="1:22" x14ac:dyDescent="0.2">
      <c r="A11" s="21" t="s">
        <v>17</v>
      </c>
      <c r="B11" s="22" t="s">
        <v>18</v>
      </c>
      <c r="C11" s="9"/>
      <c r="D11" s="9"/>
      <c r="E11" s="9" t="s">
        <v>13</v>
      </c>
      <c r="F11" s="10">
        <v>1</v>
      </c>
      <c r="G11" s="18"/>
      <c r="H11" s="20">
        <v>0.21</v>
      </c>
      <c r="I11" s="18">
        <f>G11*F11</f>
        <v>0</v>
      </c>
      <c r="J11" s="34">
        <f>I11*1.21</f>
        <v>0</v>
      </c>
      <c r="K11" s="29">
        <v>103280</v>
      </c>
      <c r="L11" s="29">
        <v>124968.79999999999</v>
      </c>
      <c r="N11" s="29">
        <v>3</v>
      </c>
    </row>
    <row r="12" spans="1:22" ht="357" customHeight="1" x14ac:dyDescent="0.2">
      <c r="A12" s="21" t="s">
        <v>13</v>
      </c>
      <c r="B12" s="22"/>
      <c r="C12" s="9"/>
      <c r="D12" s="9" t="s">
        <v>18</v>
      </c>
      <c r="E12" s="9" t="s">
        <v>51</v>
      </c>
      <c r="F12" s="10"/>
      <c r="G12" s="18" t="s">
        <v>13</v>
      </c>
      <c r="H12" s="20" t="s">
        <v>13</v>
      </c>
      <c r="I12" s="18" t="s">
        <v>13</v>
      </c>
      <c r="J12" s="34" t="s">
        <v>13</v>
      </c>
      <c r="M12" s="29">
        <v>3</v>
      </c>
      <c r="O12" s="29">
        <v>1</v>
      </c>
      <c r="P12" s="29">
        <v>30370</v>
      </c>
      <c r="Q12" s="29" t="s">
        <v>14</v>
      </c>
      <c r="R12" s="29">
        <v>30370</v>
      </c>
      <c r="S12" s="29">
        <v>36747.699999999997</v>
      </c>
    </row>
    <row r="13" spans="1:22" x14ac:dyDescent="0.2">
      <c r="A13" s="21" t="s">
        <v>19</v>
      </c>
      <c r="B13" s="22" t="s">
        <v>20</v>
      </c>
      <c r="C13" s="9"/>
      <c r="D13" s="9"/>
      <c r="E13" s="9" t="s">
        <v>13</v>
      </c>
      <c r="F13" s="10">
        <v>1</v>
      </c>
      <c r="G13" s="18">
        <v>36580</v>
      </c>
      <c r="H13" s="20">
        <v>0.21</v>
      </c>
      <c r="I13" s="18">
        <f>G13*F13</f>
        <v>36580</v>
      </c>
      <c r="J13" s="34">
        <f>I13*1.21</f>
        <v>44261.799999999996</v>
      </c>
      <c r="K13" s="29">
        <v>41060</v>
      </c>
      <c r="L13" s="29">
        <v>49682.599999999984</v>
      </c>
      <c r="N13" s="29">
        <v>4</v>
      </c>
    </row>
    <row r="14" spans="1:22" ht="102" x14ac:dyDescent="0.2">
      <c r="A14" s="21" t="s">
        <v>13</v>
      </c>
      <c r="B14" s="22"/>
      <c r="C14" s="9"/>
      <c r="D14" s="9" t="s">
        <v>20</v>
      </c>
      <c r="E14" s="9" t="s">
        <v>52</v>
      </c>
      <c r="F14" s="10"/>
      <c r="G14" s="18" t="s">
        <v>13</v>
      </c>
      <c r="H14" s="20" t="s">
        <v>13</v>
      </c>
      <c r="I14" s="18" t="s">
        <v>13</v>
      </c>
      <c r="J14" s="34" t="s">
        <v>13</v>
      </c>
      <c r="M14" s="29">
        <v>4</v>
      </c>
      <c r="O14" s="29">
        <v>1</v>
      </c>
      <c r="P14" s="29">
        <v>15610</v>
      </c>
      <c r="Q14" s="29" t="s">
        <v>14</v>
      </c>
      <c r="R14" s="29">
        <v>15610</v>
      </c>
      <c r="S14" s="29">
        <v>18888.099999999999</v>
      </c>
    </row>
    <row r="15" spans="1:22" x14ac:dyDescent="0.2">
      <c r="A15" s="21" t="s">
        <v>21</v>
      </c>
      <c r="B15" s="22" t="s">
        <v>22</v>
      </c>
      <c r="C15" s="9"/>
      <c r="D15" s="9"/>
      <c r="E15" s="9" t="s">
        <v>13</v>
      </c>
      <c r="F15" s="10">
        <v>1</v>
      </c>
      <c r="G15" s="18">
        <v>4090</v>
      </c>
      <c r="H15" s="20">
        <v>0.21</v>
      </c>
      <c r="I15" s="18">
        <f>G15*F15</f>
        <v>4090</v>
      </c>
      <c r="J15" s="34">
        <f>I15*1.21</f>
        <v>4948.8999999999996</v>
      </c>
      <c r="K15" s="29">
        <v>4090</v>
      </c>
      <c r="L15" s="29">
        <v>4948.8999999999996</v>
      </c>
      <c r="N15" s="29">
        <v>5</v>
      </c>
    </row>
    <row r="16" spans="1:22" ht="63.75" x14ac:dyDescent="0.2">
      <c r="A16" s="21" t="s">
        <v>13</v>
      </c>
      <c r="B16" s="22"/>
      <c r="C16" s="9" t="s">
        <v>13</v>
      </c>
      <c r="D16" s="9" t="s">
        <v>22</v>
      </c>
      <c r="E16" s="9" t="s">
        <v>53</v>
      </c>
      <c r="F16" s="10"/>
      <c r="G16" s="18" t="s">
        <v>13</v>
      </c>
      <c r="H16" s="20" t="s">
        <v>13</v>
      </c>
      <c r="I16" s="18" t="s">
        <v>13</v>
      </c>
      <c r="J16" s="34" t="s">
        <v>13</v>
      </c>
      <c r="M16" s="29">
        <v>5</v>
      </c>
      <c r="O16" s="29">
        <v>1</v>
      </c>
      <c r="P16" s="29">
        <v>4090</v>
      </c>
      <c r="Q16" s="29" t="s">
        <v>14</v>
      </c>
      <c r="R16" s="29">
        <v>4090</v>
      </c>
      <c r="S16" s="29">
        <v>4948.8999999999996</v>
      </c>
    </row>
    <row r="17" spans="1:19" x14ac:dyDescent="0.2">
      <c r="A17" s="21" t="s">
        <v>23</v>
      </c>
      <c r="B17" s="22" t="s">
        <v>24</v>
      </c>
      <c r="C17" s="9"/>
      <c r="D17" s="9"/>
      <c r="E17" s="9" t="s">
        <v>13</v>
      </c>
      <c r="F17" s="10">
        <v>10</v>
      </c>
      <c r="G17" s="18"/>
      <c r="H17" s="20">
        <v>0.21</v>
      </c>
      <c r="I17" s="18">
        <f>G17*F17</f>
        <v>0</v>
      </c>
      <c r="J17" s="34">
        <f>I17*1.21</f>
        <v>0</v>
      </c>
      <c r="K17" s="29">
        <v>180110</v>
      </c>
      <c r="L17" s="29">
        <v>217933.1</v>
      </c>
      <c r="N17" s="29">
        <v>6</v>
      </c>
    </row>
    <row r="18" spans="1:19" ht="76.5" x14ac:dyDescent="0.2">
      <c r="A18" s="21" t="s">
        <v>13</v>
      </c>
      <c r="B18" s="22"/>
      <c r="C18" s="9"/>
      <c r="D18" s="9" t="s">
        <v>24</v>
      </c>
      <c r="E18" s="9" t="s">
        <v>54</v>
      </c>
      <c r="F18" s="10"/>
      <c r="G18" s="18" t="s">
        <v>13</v>
      </c>
      <c r="H18" s="20" t="s">
        <v>13</v>
      </c>
      <c r="I18" s="18" t="s">
        <v>13</v>
      </c>
      <c r="J18" s="34" t="s">
        <v>13</v>
      </c>
      <c r="M18" s="29">
        <v>6</v>
      </c>
      <c r="O18" s="29">
        <v>10</v>
      </c>
      <c r="P18" s="29">
        <v>13730</v>
      </c>
      <c r="Q18" s="29" t="s">
        <v>14</v>
      </c>
      <c r="R18" s="29">
        <v>137300</v>
      </c>
      <c r="S18" s="29">
        <v>166133</v>
      </c>
    </row>
    <row r="19" spans="1:19" x14ac:dyDescent="0.2">
      <c r="A19" s="21" t="s">
        <v>25</v>
      </c>
      <c r="B19" s="22" t="s">
        <v>26</v>
      </c>
      <c r="C19" s="9"/>
      <c r="D19" s="9"/>
      <c r="E19" s="9" t="s">
        <v>13</v>
      </c>
      <c r="F19" s="10">
        <v>30</v>
      </c>
      <c r="G19" s="18"/>
      <c r="H19" s="20">
        <v>0.21</v>
      </c>
      <c r="I19" s="18">
        <f>G19*F19</f>
        <v>0</v>
      </c>
      <c r="J19" s="34">
        <f>I19*1.21</f>
        <v>0</v>
      </c>
      <c r="K19" s="29">
        <v>50700</v>
      </c>
      <c r="L19" s="29">
        <v>61346.999999999993</v>
      </c>
      <c r="N19" s="29">
        <v>7</v>
      </c>
    </row>
    <row r="20" spans="1:19" ht="38.25" x14ac:dyDescent="0.2">
      <c r="A20" s="21" t="s">
        <v>13</v>
      </c>
      <c r="B20" s="22"/>
      <c r="C20" s="9" t="s">
        <v>13</v>
      </c>
      <c r="D20" s="9" t="s">
        <v>56</v>
      </c>
      <c r="E20" s="9" t="s">
        <v>55</v>
      </c>
      <c r="F20" s="10"/>
      <c r="G20" s="18" t="s">
        <v>13</v>
      </c>
      <c r="H20" s="20" t="s">
        <v>13</v>
      </c>
      <c r="I20" s="18" t="s">
        <v>13</v>
      </c>
      <c r="J20" s="34" t="s">
        <v>13</v>
      </c>
      <c r="M20" s="29">
        <v>7</v>
      </c>
      <c r="O20" s="29">
        <v>30</v>
      </c>
      <c r="P20" s="29">
        <v>1690</v>
      </c>
      <c r="Q20" s="29" t="s">
        <v>14</v>
      </c>
      <c r="R20" s="29">
        <v>50700</v>
      </c>
      <c r="S20" s="29">
        <v>61346.999999999993</v>
      </c>
    </row>
    <row r="21" spans="1:19" x14ac:dyDescent="0.2">
      <c r="A21" s="21" t="s">
        <v>27</v>
      </c>
      <c r="B21" s="22" t="s">
        <v>29</v>
      </c>
      <c r="C21" s="9"/>
      <c r="D21" s="9"/>
      <c r="E21" s="9" t="s">
        <v>13</v>
      </c>
      <c r="F21" s="10">
        <v>4</v>
      </c>
      <c r="G21" s="18"/>
      <c r="H21" s="20">
        <v>0.21</v>
      </c>
      <c r="I21" s="18">
        <f>G21*F21</f>
        <v>0</v>
      </c>
      <c r="J21" s="34">
        <f>I21*1.21</f>
        <v>0</v>
      </c>
      <c r="K21" s="29">
        <v>320070</v>
      </c>
      <c r="L21" s="29">
        <v>387284.7</v>
      </c>
      <c r="N21" s="29">
        <v>9</v>
      </c>
    </row>
    <row r="22" spans="1:19" ht="186.75" customHeight="1" x14ac:dyDescent="0.2">
      <c r="A22" s="21" t="s">
        <v>13</v>
      </c>
      <c r="B22" s="22"/>
      <c r="C22" s="9"/>
      <c r="D22" s="9" t="s">
        <v>29</v>
      </c>
      <c r="E22" s="9" t="s">
        <v>57</v>
      </c>
      <c r="F22" s="10"/>
      <c r="G22" s="18" t="s">
        <v>13</v>
      </c>
      <c r="H22" s="20" t="s">
        <v>13</v>
      </c>
      <c r="I22" s="18" t="s">
        <v>13</v>
      </c>
      <c r="J22" s="34" t="s">
        <v>13</v>
      </c>
      <c r="M22" s="29">
        <v>9</v>
      </c>
      <c r="O22" s="29">
        <v>8</v>
      </c>
      <c r="P22" s="29">
        <v>16500</v>
      </c>
      <c r="Q22" s="29" t="s">
        <v>14</v>
      </c>
      <c r="R22" s="29">
        <v>132000</v>
      </c>
      <c r="S22" s="29">
        <v>159720</v>
      </c>
    </row>
    <row r="23" spans="1:19" x14ac:dyDescent="0.2">
      <c r="A23" s="21" t="s">
        <v>28</v>
      </c>
      <c r="B23" s="22" t="s">
        <v>31</v>
      </c>
      <c r="C23" s="9"/>
      <c r="D23" s="9"/>
      <c r="E23" s="9" t="s">
        <v>13</v>
      </c>
      <c r="F23" s="10">
        <v>5</v>
      </c>
      <c r="G23" s="18"/>
      <c r="H23" s="20">
        <v>0.21</v>
      </c>
      <c r="I23" s="18">
        <f>G23*F23</f>
        <v>0</v>
      </c>
      <c r="J23" s="34">
        <f>I23*1.21</f>
        <v>0</v>
      </c>
      <c r="K23" s="29">
        <v>128890</v>
      </c>
      <c r="L23" s="29">
        <v>155956.9</v>
      </c>
      <c r="N23" s="29">
        <v>10</v>
      </c>
    </row>
    <row r="24" spans="1:19" ht="72.75" customHeight="1" x14ac:dyDescent="0.2">
      <c r="A24" s="21" t="s">
        <v>13</v>
      </c>
      <c r="B24" s="22"/>
      <c r="C24" s="9" t="s">
        <v>13</v>
      </c>
      <c r="D24" s="9" t="s">
        <v>58</v>
      </c>
      <c r="E24" s="9" t="s">
        <v>59</v>
      </c>
      <c r="F24" s="10"/>
      <c r="G24" s="18" t="s">
        <v>13</v>
      </c>
      <c r="H24" s="20" t="s">
        <v>13</v>
      </c>
      <c r="I24" s="18" t="s">
        <v>13</v>
      </c>
      <c r="J24" s="34" t="s">
        <v>13</v>
      </c>
      <c r="M24" s="29">
        <v>10</v>
      </c>
      <c r="O24" s="29">
        <v>5</v>
      </c>
      <c r="P24" s="29">
        <v>13560</v>
      </c>
      <c r="Q24" s="29" t="s">
        <v>14</v>
      </c>
      <c r="R24" s="29">
        <v>67800</v>
      </c>
      <c r="S24" s="29">
        <v>82038</v>
      </c>
    </row>
    <row r="25" spans="1:19" x14ac:dyDescent="0.2">
      <c r="A25" s="21" t="s">
        <v>30</v>
      </c>
      <c r="B25" s="22" t="s">
        <v>33</v>
      </c>
      <c r="C25" s="9"/>
      <c r="D25" s="9"/>
      <c r="E25" s="9" t="s">
        <v>13</v>
      </c>
      <c r="F25" s="10">
        <v>16</v>
      </c>
      <c r="G25" s="18"/>
      <c r="H25" s="20">
        <v>0.21</v>
      </c>
      <c r="I25" s="18">
        <f>G25*F25</f>
        <v>0</v>
      </c>
      <c r="J25" s="34">
        <f>I25*1.21</f>
        <v>0</v>
      </c>
      <c r="K25" s="29">
        <v>41610</v>
      </c>
      <c r="L25" s="29">
        <v>50348.1</v>
      </c>
      <c r="N25" s="29">
        <v>11</v>
      </c>
    </row>
    <row r="26" spans="1:19" ht="25.5" x14ac:dyDescent="0.2">
      <c r="A26" s="21" t="s">
        <v>13</v>
      </c>
      <c r="B26" s="22"/>
      <c r="C26" s="9" t="s">
        <v>13</v>
      </c>
      <c r="D26" s="9" t="s">
        <v>60</v>
      </c>
      <c r="E26" s="9" t="s">
        <v>61</v>
      </c>
      <c r="F26" s="10"/>
      <c r="G26" s="18" t="s">
        <v>13</v>
      </c>
      <c r="H26" s="20" t="s">
        <v>13</v>
      </c>
      <c r="I26" s="18" t="s">
        <v>13</v>
      </c>
      <c r="J26" s="34" t="s">
        <v>13</v>
      </c>
      <c r="M26" s="29">
        <v>11</v>
      </c>
      <c r="O26" s="29">
        <v>19</v>
      </c>
      <c r="P26" s="29">
        <v>2190</v>
      </c>
      <c r="Q26" s="29" t="s">
        <v>14</v>
      </c>
      <c r="R26" s="29">
        <v>41610</v>
      </c>
      <c r="S26" s="29">
        <v>50348.1</v>
      </c>
    </row>
    <row r="27" spans="1:19" x14ac:dyDescent="0.2">
      <c r="A27" s="21" t="s">
        <v>32</v>
      </c>
      <c r="B27" s="22" t="s">
        <v>35</v>
      </c>
      <c r="C27" s="9"/>
      <c r="D27" s="9"/>
      <c r="E27" s="9" t="s">
        <v>13</v>
      </c>
      <c r="F27" s="10">
        <v>1</v>
      </c>
      <c r="G27" s="18"/>
      <c r="H27" s="20">
        <v>0.21</v>
      </c>
      <c r="I27" s="18">
        <f>G27*F27</f>
        <v>0</v>
      </c>
      <c r="J27" s="34">
        <f>I27*1.21</f>
        <v>0</v>
      </c>
      <c r="K27" s="29">
        <v>7560</v>
      </c>
      <c r="L27" s="29">
        <v>9147.6</v>
      </c>
      <c r="N27" s="29">
        <v>12</v>
      </c>
    </row>
    <row r="28" spans="1:19" ht="25.5" x14ac:dyDescent="0.2">
      <c r="A28" s="21" t="s">
        <v>13</v>
      </c>
      <c r="B28" s="22"/>
      <c r="C28" s="9" t="s">
        <v>13</v>
      </c>
      <c r="D28" s="9" t="s">
        <v>35</v>
      </c>
      <c r="E28" s="9" t="s">
        <v>62</v>
      </c>
      <c r="F28" s="10"/>
      <c r="G28" s="18" t="s">
        <v>13</v>
      </c>
      <c r="H28" s="20" t="s">
        <v>13</v>
      </c>
      <c r="I28" s="18" t="s">
        <v>13</v>
      </c>
      <c r="J28" s="34"/>
      <c r="M28" s="29">
        <v>12</v>
      </c>
      <c r="O28" s="29">
        <v>1</v>
      </c>
      <c r="P28" s="29">
        <v>7560</v>
      </c>
      <c r="Q28" s="29" t="s">
        <v>14</v>
      </c>
      <c r="R28" s="29">
        <v>7560</v>
      </c>
      <c r="S28" s="29">
        <v>9147.6</v>
      </c>
    </row>
    <row r="29" spans="1:19" x14ac:dyDescent="0.2">
      <c r="A29" s="21" t="s">
        <v>34</v>
      </c>
      <c r="B29" s="22" t="s">
        <v>37</v>
      </c>
      <c r="C29" s="9"/>
      <c r="D29" s="9"/>
      <c r="E29" s="9" t="s">
        <v>13</v>
      </c>
      <c r="F29" s="10">
        <v>1</v>
      </c>
      <c r="G29" s="18"/>
      <c r="H29" s="20">
        <v>0.21</v>
      </c>
      <c r="I29" s="18">
        <f>G29*F29</f>
        <v>0</v>
      </c>
      <c r="J29" s="34">
        <f>I29*1.21</f>
        <v>0</v>
      </c>
      <c r="K29" s="29">
        <v>33970</v>
      </c>
      <c r="L29" s="29">
        <v>41103.699999999997</v>
      </c>
      <c r="N29" s="29">
        <v>13</v>
      </c>
    </row>
    <row r="30" spans="1:19" ht="191.25" x14ac:dyDescent="0.2">
      <c r="A30" s="21" t="s">
        <v>13</v>
      </c>
      <c r="B30" s="22"/>
      <c r="C30" s="9" t="s">
        <v>13</v>
      </c>
      <c r="D30" s="9" t="s">
        <v>63</v>
      </c>
      <c r="E30" s="9" t="s">
        <v>38</v>
      </c>
      <c r="F30" s="10"/>
      <c r="G30" s="18" t="s">
        <v>13</v>
      </c>
      <c r="H30" s="20" t="s">
        <v>13</v>
      </c>
      <c r="I30" s="18" t="s">
        <v>13</v>
      </c>
      <c r="J30" s="34" t="s">
        <v>13</v>
      </c>
      <c r="M30" s="29">
        <v>13</v>
      </c>
      <c r="O30" s="29">
        <v>1</v>
      </c>
      <c r="P30" s="29">
        <v>33970</v>
      </c>
      <c r="Q30" s="29" t="s">
        <v>14</v>
      </c>
      <c r="R30" s="29">
        <v>33970</v>
      </c>
      <c r="S30" s="29">
        <v>41103.699999999997</v>
      </c>
    </row>
    <row r="31" spans="1:19" x14ac:dyDescent="0.2">
      <c r="A31" s="21" t="s">
        <v>36</v>
      </c>
      <c r="B31" s="22" t="s">
        <v>40</v>
      </c>
      <c r="C31" s="9"/>
      <c r="D31" s="9"/>
      <c r="E31" s="9" t="s">
        <v>13</v>
      </c>
      <c r="F31" s="10">
        <v>1</v>
      </c>
      <c r="G31" s="18"/>
      <c r="H31" s="20">
        <v>0.21</v>
      </c>
      <c r="I31" s="18">
        <f>G31*F31</f>
        <v>0</v>
      </c>
      <c r="J31" s="34">
        <f>I31*1.21</f>
        <v>0</v>
      </c>
      <c r="K31" s="29">
        <v>47366</v>
      </c>
      <c r="L31" s="29">
        <v>57312.86</v>
      </c>
      <c r="N31" s="29">
        <v>14</v>
      </c>
    </row>
    <row r="32" spans="1:19" ht="105" customHeight="1" x14ac:dyDescent="0.2">
      <c r="A32" s="21" t="s">
        <v>13</v>
      </c>
      <c r="B32" s="22"/>
      <c r="C32" s="9" t="s">
        <v>13</v>
      </c>
      <c r="D32" s="9" t="s">
        <v>41</v>
      </c>
      <c r="E32" s="9" t="s">
        <v>42</v>
      </c>
      <c r="F32" s="10"/>
      <c r="G32" s="18" t="s">
        <v>13</v>
      </c>
      <c r="H32" s="20" t="s">
        <v>13</v>
      </c>
      <c r="I32" s="18" t="s">
        <v>13</v>
      </c>
      <c r="J32" s="34" t="s">
        <v>13</v>
      </c>
      <c r="M32" s="29">
        <v>14</v>
      </c>
      <c r="O32" s="29">
        <v>1</v>
      </c>
      <c r="P32" s="29">
        <v>47366</v>
      </c>
      <c r="Q32" s="29" t="s">
        <v>14</v>
      </c>
      <c r="R32" s="29">
        <v>47366</v>
      </c>
      <c r="S32" s="29">
        <v>57312.86</v>
      </c>
    </row>
    <row r="33" spans="1:19" x14ac:dyDescent="0.2">
      <c r="A33" s="21" t="s">
        <v>39</v>
      </c>
      <c r="B33" s="22" t="s">
        <v>44</v>
      </c>
      <c r="C33" s="9"/>
      <c r="D33" s="9"/>
      <c r="E33" s="9" t="s">
        <v>13</v>
      </c>
      <c r="F33" s="10">
        <v>1</v>
      </c>
      <c r="G33" s="18"/>
      <c r="H33" s="20">
        <v>0.21</v>
      </c>
      <c r="I33" s="18">
        <f>G33*F33</f>
        <v>0</v>
      </c>
      <c r="J33" s="34">
        <f>I33*1.21</f>
        <v>0</v>
      </c>
      <c r="K33" s="29">
        <v>3230</v>
      </c>
      <c r="L33" s="29">
        <v>3908.2999999999997</v>
      </c>
      <c r="N33" s="29">
        <v>15</v>
      </c>
    </row>
    <row r="34" spans="1:19" ht="25.5" x14ac:dyDescent="0.2">
      <c r="A34" s="21" t="s">
        <v>13</v>
      </c>
      <c r="B34" s="22"/>
      <c r="C34" s="9" t="s">
        <v>13</v>
      </c>
      <c r="D34" s="9" t="s">
        <v>44</v>
      </c>
      <c r="E34" s="9" t="s">
        <v>64</v>
      </c>
      <c r="F34" s="10"/>
      <c r="G34" s="18" t="s">
        <v>13</v>
      </c>
      <c r="H34" s="20" t="s">
        <v>13</v>
      </c>
      <c r="I34" s="18" t="s">
        <v>13</v>
      </c>
      <c r="J34" s="34" t="s">
        <v>13</v>
      </c>
      <c r="M34" s="29">
        <v>15</v>
      </c>
      <c r="O34" s="29">
        <v>1</v>
      </c>
      <c r="P34" s="29">
        <v>3230</v>
      </c>
      <c r="Q34" s="29" t="s">
        <v>14</v>
      </c>
      <c r="R34" s="29">
        <v>3230</v>
      </c>
      <c r="S34" s="29">
        <v>3908.2999999999997</v>
      </c>
    </row>
    <row r="35" spans="1:19" x14ac:dyDescent="0.2">
      <c r="A35" s="21" t="s">
        <v>43</v>
      </c>
      <c r="B35" s="22" t="s">
        <v>46</v>
      </c>
      <c r="C35" s="9"/>
      <c r="D35" s="9"/>
      <c r="E35" s="9" t="s">
        <v>13</v>
      </c>
      <c r="F35" s="10">
        <v>1</v>
      </c>
      <c r="G35" s="18"/>
      <c r="H35" s="20">
        <v>0.21</v>
      </c>
      <c r="I35" s="18">
        <f>G35*F35</f>
        <v>0</v>
      </c>
      <c r="J35" s="34">
        <f>I35*1.21</f>
        <v>0</v>
      </c>
      <c r="K35" s="29">
        <v>14360</v>
      </c>
      <c r="L35" s="29">
        <v>17375.599999999999</v>
      </c>
      <c r="N35" s="29">
        <v>16</v>
      </c>
    </row>
    <row r="36" spans="1:19" x14ac:dyDescent="0.2">
      <c r="A36" s="21" t="s">
        <v>13</v>
      </c>
      <c r="B36" s="22"/>
      <c r="C36" s="9" t="s">
        <v>13</v>
      </c>
      <c r="D36" s="9" t="s">
        <v>46</v>
      </c>
      <c r="E36" s="9"/>
      <c r="F36" s="10"/>
      <c r="G36" s="18" t="s">
        <v>13</v>
      </c>
      <c r="H36" s="20" t="s">
        <v>13</v>
      </c>
      <c r="I36" s="18" t="s">
        <v>13</v>
      </c>
      <c r="J36" s="34" t="s">
        <v>13</v>
      </c>
      <c r="M36" s="29">
        <v>16</v>
      </c>
      <c r="O36" s="29">
        <v>1</v>
      </c>
      <c r="P36" s="29">
        <v>950</v>
      </c>
      <c r="Q36" s="29" t="s">
        <v>14</v>
      </c>
      <c r="R36" s="29">
        <v>950</v>
      </c>
      <c r="S36" s="29">
        <v>1149.5</v>
      </c>
    </row>
    <row r="37" spans="1:19" x14ac:dyDescent="0.2">
      <c r="A37" s="21" t="s">
        <v>45</v>
      </c>
      <c r="B37" s="22" t="s">
        <v>47</v>
      </c>
      <c r="C37" s="9"/>
      <c r="D37" s="9"/>
      <c r="E37" s="9" t="s">
        <v>13</v>
      </c>
      <c r="F37" s="10">
        <v>1</v>
      </c>
      <c r="G37" s="18"/>
      <c r="H37" s="20">
        <v>0.21</v>
      </c>
      <c r="I37" s="18">
        <f>G37*F37</f>
        <v>0</v>
      </c>
      <c r="J37" s="34">
        <f>I37*1.21</f>
        <v>0</v>
      </c>
      <c r="K37" s="29">
        <v>59930</v>
      </c>
      <c r="L37" s="29">
        <v>72515.3</v>
      </c>
      <c r="N37" s="29">
        <v>17</v>
      </c>
    </row>
    <row r="38" spans="1:19" x14ac:dyDescent="0.2">
      <c r="A38" s="21" t="s">
        <v>13</v>
      </c>
      <c r="B38" s="22"/>
      <c r="C38" s="9" t="s">
        <v>13</v>
      </c>
      <c r="D38" s="9" t="s">
        <v>47</v>
      </c>
      <c r="E38" s="9"/>
      <c r="F38" s="10"/>
      <c r="G38" s="18" t="s">
        <v>13</v>
      </c>
      <c r="H38" s="20" t="s">
        <v>13</v>
      </c>
      <c r="I38" s="18" t="s">
        <v>13</v>
      </c>
      <c r="J38" s="34" t="s">
        <v>13</v>
      </c>
      <c r="M38" s="29">
        <v>17</v>
      </c>
      <c r="O38" s="29">
        <v>1</v>
      </c>
      <c r="P38" s="29">
        <v>43870</v>
      </c>
      <c r="Q38" s="29" t="s">
        <v>14</v>
      </c>
      <c r="R38" s="29">
        <v>43870</v>
      </c>
      <c r="S38" s="29">
        <v>53082.7</v>
      </c>
    </row>
  </sheetData>
  <mergeCells count="3">
    <mergeCell ref="I2:J2"/>
    <mergeCell ref="I3:J3"/>
    <mergeCell ref="I4:J4"/>
  </mergeCells>
  <conditionalFormatting sqref="A7:J38">
    <cfRule type="expression" dxfId="9" priority="57">
      <formula>$M7=0</formula>
    </cfRule>
    <cfRule type="cellIs" dxfId="8" priority="58" operator="equal">
      <formula>0</formula>
    </cfRule>
  </conditionalFormatting>
  <conditionalFormatting sqref="G8:I8">
    <cfRule type="expression" dxfId="7" priority="55">
      <formula>$M8=0</formula>
    </cfRule>
    <cfRule type="cellIs" dxfId="6" priority="56" operator="equal">
      <formula>0</formula>
    </cfRule>
  </conditionalFormatting>
  <conditionalFormatting sqref="G8:I8">
    <cfRule type="expression" dxfId="5" priority="45">
      <formula>$M8=0</formula>
    </cfRule>
    <cfRule type="cellIs" dxfId="4" priority="46" operator="equal">
      <formula>0</formula>
    </cfRule>
  </conditionalFormatting>
  <conditionalFormatting sqref="F7">
    <cfRule type="expression" dxfId="3" priority="39">
      <formula>$M7=0</formula>
    </cfRule>
    <cfRule type="cellIs" dxfId="2" priority="40" operator="equal">
      <formula>0</formula>
    </cfRule>
  </conditionalFormatting>
  <conditionalFormatting sqref="F7">
    <cfRule type="expression" dxfId="1" priority="37">
      <formula>$M7=0</formula>
    </cfRule>
    <cfRule type="cellIs" dxfId="0" priority="38" operator="equal">
      <formula>0</formula>
    </cfRule>
  </conditionalFormatting>
  <pageMargins left="0.47244094488188981" right="0.23622047244094491" top="0" bottom="0"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KALKULACE</vt:lpstr>
      <vt:lpstr>KALKULACE!Oblast_tisku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NoLubos</dc:creator>
  <cp:lastModifiedBy>Machek Tomáš</cp:lastModifiedBy>
  <cp:lastPrinted>2017-11-13T14:18:53Z</cp:lastPrinted>
  <dcterms:created xsi:type="dcterms:W3CDTF">2016-11-14T13:56:29Z</dcterms:created>
  <dcterms:modified xsi:type="dcterms:W3CDTF">2018-03-27T08:53:01Z</dcterms:modified>
</cp:coreProperties>
</file>